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айон 2023 год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31" i="1"/>
  <c r="E18"/>
  <c r="C72"/>
  <c r="E72" s="1"/>
  <c r="E71"/>
  <c r="C70"/>
  <c r="E70" s="1"/>
  <c r="E69"/>
  <c r="E68"/>
  <c r="C67"/>
  <c r="E67" s="1"/>
  <c r="C66"/>
  <c r="E66" s="1"/>
  <c r="D65"/>
  <c r="E64"/>
  <c r="C63"/>
  <c r="E63" s="1"/>
  <c r="C62"/>
  <c r="E62" s="1"/>
  <c r="D61"/>
  <c r="E60"/>
  <c r="C59"/>
  <c r="E59" s="1"/>
  <c r="E58"/>
  <c r="E57"/>
  <c r="C57"/>
  <c r="E56"/>
  <c r="C56"/>
  <c r="E55"/>
  <c r="C55"/>
  <c r="E54"/>
  <c r="C54"/>
  <c r="E53"/>
  <c r="C53"/>
  <c r="E52"/>
  <c r="C51"/>
  <c r="E51" s="1"/>
  <c r="E50"/>
  <c r="E49"/>
  <c r="C49"/>
  <c r="E48"/>
  <c r="C48"/>
  <c r="E47"/>
  <c r="C47"/>
  <c r="E46"/>
  <c r="C45"/>
  <c r="E45" s="1"/>
  <c r="C44"/>
  <c r="E44" s="1"/>
  <c r="C43"/>
  <c r="E43" s="1"/>
  <c r="C42"/>
  <c r="E42" s="1"/>
  <c r="C41"/>
  <c r="E41" s="1"/>
  <c r="C40"/>
  <c r="E40" s="1"/>
  <c r="C39"/>
  <c r="E39" s="1"/>
  <c r="C38"/>
  <c r="E38" s="1"/>
  <c r="C37"/>
  <c r="E37" s="1"/>
  <c r="C36"/>
  <c r="C33" s="1"/>
  <c r="E35"/>
  <c r="E34"/>
  <c r="C34"/>
  <c r="D33"/>
  <c r="D32"/>
  <c r="D73" s="1"/>
  <c r="E30"/>
  <c r="C30"/>
  <c r="E29"/>
  <c r="C29"/>
  <c r="E28"/>
  <c r="C28"/>
  <c r="E27"/>
  <c r="C27"/>
  <c r="E26"/>
  <c r="C26"/>
  <c r="E25"/>
  <c r="C25"/>
  <c r="E24"/>
  <c r="C24"/>
  <c r="E23"/>
  <c r="E22"/>
  <c r="C22"/>
  <c r="C21"/>
  <c r="E21" s="1"/>
  <c r="E20"/>
  <c r="C20"/>
  <c r="C19"/>
  <c r="E19" s="1"/>
  <c r="E17"/>
  <c r="C17"/>
  <c r="C16"/>
  <c r="E16" s="1"/>
  <c r="E15"/>
  <c r="C15"/>
  <c r="C14"/>
  <c r="E14" s="1"/>
  <c r="E13"/>
  <c r="C13"/>
  <c r="C12"/>
  <c r="E12" s="1"/>
  <c r="E11"/>
  <c r="E10"/>
  <c r="C10"/>
  <c r="E9"/>
  <c r="C9"/>
  <c r="C8" s="1"/>
  <c r="E8" l="1"/>
  <c r="E33"/>
  <c r="E36"/>
  <c r="C61"/>
  <c r="E61" s="1"/>
  <c r="C65"/>
  <c r="C32" s="1"/>
  <c r="E32" l="1"/>
  <c r="C73"/>
  <c r="E73" s="1"/>
  <c r="E65"/>
</calcChain>
</file>

<file path=xl/sharedStrings.xml><?xml version="1.0" encoding="utf-8"?>
<sst xmlns="http://schemas.openxmlformats.org/spreadsheetml/2006/main" count="144" uniqueCount="144">
  <si>
    <t>ПРИЛОЖЕНИЕ № 1</t>
  </si>
  <si>
    <t xml:space="preserve">к  решению Совета муниципального образования Белореченский район от   2024 года №  «Об утверждении отчета об исполнении бюджета муниципального образования Белореченский район за 2023 год"   </t>
  </si>
  <si>
    <t>Исполнение бюджета по доходам  муниципального образования   Белореченский район по кодам видов (подвидов) доходов за 2023 год</t>
  </si>
  <si>
    <t>(руб.коп.)</t>
  </si>
  <si>
    <t>Код</t>
  </si>
  <si>
    <t>Наименование дохода</t>
  </si>
  <si>
    <t>Утверждено на 2023 год</t>
  </si>
  <si>
    <t>Исполнено за 2023 год</t>
  </si>
  <si>
    <t>Отклонение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</si>
  <si>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</si>
  <si>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</si>
  <si>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</si>
  <si>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</si>
  <si>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</si>
  <si>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</si>
  <si>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</si>
  <si>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</si>
  <si>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</si>
  <si>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</si>
  <si>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</si>
  <si>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</si>
  <si>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</si>
  <si>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</si>
  <si>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</si>
  <si>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</si>
  <si>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</si>
  <si>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</si>
  <si>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</si>
  <si>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</si>
  <si>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</si>
  <si>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</si>
  <si>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</si>
  <si>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</si>
  <si>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</si>
  <si>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</si>
  <si>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</si>
  <si>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</si>
  <si>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</si>
  <si>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</si>
  <si>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</si>
  <si>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</si>
  <si>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</si>
  <si>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</si>
  <si>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</si>
  <si>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</si>
  <si>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</si>
  <si>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</si>
  <si>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</si>
  <si>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</si>
  <si>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</si>
  <si>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</si>
  <si>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</si>
  <si>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</si>
  <si>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</si>
  <si>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</si>
  <si>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</si>
  <si>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</si>
  <si>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</si>
  <si>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</si>
  <si>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</si>
  <si>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</si>
  <si>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</si>
  <si>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</si>
  <si>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</si>
  <si>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</si>
  <si>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</si>
  <si>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</si>
  <si>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</si>
  <si>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</si>
  <si>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</si>
  <si>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</si>
  <si>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</si>
  <si>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</si>
  <si>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</si>
  <si>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</si>
  <si>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</si>
  <si>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</si>
  <si>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</si>
  <si>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</si>
  <si>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</si>
  <si>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</si>
  <si>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</si>
  <si>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</si>
  <si>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</si>
  <si>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</si>
  <si>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</si>
  <si>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</si>
  <si>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</si>
  <si>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</si>
  <si>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</si>
  <si>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</si>
  <si>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</si>
  <si>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</si>
  <si>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</si>
  <si>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</si>
  <si>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</si>
  <si>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</si>
  <si>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</si>
  <si>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</si>
  <si>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</si>
  <si>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</si>
  <si>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</si>
  <si>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</si>
  <si>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</si>
  <si>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</si>
  <si>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</si>
  <si>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</si>
  <si>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</si>
  <si>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</si>
  <si>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</si>
  <si>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</si>
  <si>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</si>
  <si>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</si>
  <si>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</si>
  <si>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</si>
  <si>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</si>
  <si>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</si>
  <si>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</si>
  <si>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</si>
  <si>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</si>
  <si>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</si>
  <si>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</si>
  <si>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</si>
  <si>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</si>
  <si>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</si>
  <si>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</si>
  <si>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</si>
  <si>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</si>
  <si>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</si>
  <si>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</si>
  <si>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</si>
  <si>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</si>
  <si>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</si>
  <si>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</si>
  <si>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</si>
  <si>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</si>
  <si>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</si>
  <si>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</si>
  <si>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</si>
  <si>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</si>
  <si>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1 09 00000 00 0000 110</t>
  </si>
  <si>
    <t>Задолженность и перерасчеты по отмененным налогам, сборам и иным обязательным платежам</t>
  </si>
  <si>
    <t xml:space="preserve">1 17 00000 00 0000 000               </t>
  </si>
  <si>
    <t>Прочие неналоговые доходы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</si>
</sst>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2" borderId="0" xfId="0" applyNumberFormat="1" applyFont="1" applyFill="1" applyAlignment="1">
      <alignment vertical="top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4" fontId="4" fillId="2" borderId="0" xfId="0" applyNumberFormat="1" applyFont="1" applyFill="1" applyAlignment="1">
      <alignment vertical="top"/>
    </xf>
    <xf numFmtId="0" fontId="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4" fontId="1" fillId="2" borderId="0" xfId="0" applyNumberFormat="1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J79"/>
  <sheetViews>
    <sheetView tabSelected="1" topLeftCell="A3" workbookViewId="0">
      <selection activeCell="F3" sqref="F3"/>
    </sheetView>
  </sheetViews>
  <sheetFormatPr defaultColWidth="6.1796875" defaultRowHeight="18"/>
  <cols>
    <col min="1" max="1" width="29.7265625" style="1" customWidth="1"/>
    <col min="2" max="2" width="54.7265625" style="1" customWidth="1"/>
    <col min="3" max="5" width="25.1796875" style="2" customWidth="1"/>
    <col min="6" max="6" width="6.1796875" style="3"/>
    <col min="7" max="7" width="33.26953125" style="3" customWidth="1"/>
    <col min="8" max="255" width="6.1796875" style="3"/>
    <col min="256" max="1023" width="6.1796875" style="4"/>
    <col min="1024" max="1024" width="11.453125" style="4" customWidth="1"/>
  </cols>
  <sheetData>
    <row r="1" spans="1:1024" ht="26.9" customHeight="1">
      <c r="A1" s="5"/>
      <c r="B1" s="5"/>
      <c r="C1" s="4"/>
      <c r="D1" s="6" t="s">
        <v>0</v>
      </c>
      <c r="E1" s="5"/>
    </row>
    <row r="2" spans="1:1024" s="10" customFormat="1" ht="99.25" customHeight="1">
      <c r="A2" s="7"/>
      <c r="B2" s="8"/>
      <c r="C2" s="9"/>
      <c r="D2" s="36" t="s">
        <v>1</v>
      </c>
      <c r="E2" s="36"/>
      <c r="AMJ2" s="4"/>
    </row>
    <row r="3" spans="1:1024" s="10" customFormat="1" ht="12.65" customHeight="1">
      <c r="A3" s="1"/>
      <c r="B3" s="11"/>
      <c r="C3" s="12"/>
      <c r="D3" s="12"/>
      <c r="E3" s="12"/>
      <c r="AMJ3" s="4"/>
    </row>
    <row r="4" spans="1:1024" s="10" customFormat="1" ht="43.4" customHeight="1">
      <c r="A4" s="37" t="s">
        <v>2</v>
      </c>
      <c r="B4" s="37"/>
      <c r="C4" s="37"/>
      <c r="D4" s="37"/>
      <c r="E4" s="37"/>
      <c r="AMJ4" s="4"/>
    </row>
    <row r="5" spans="1:1024" s="10" customFormat="1" ht="27" customHeight="1">
      <c r="A5" s="13"/>
      <c r="B5" s="13"/>
      <c r="C5" s="4"/>
      <c r="D5" s="14"/>
      <c r="E5" s="14" t="s">
        <v>3</v>
      </c>
      <c r="AMJ5" s="4"/>
    </row>
    <row r="6" spans="1:1024" ht="35.5" customHeight="1">
      <c r="A6" s="15" t="s">
        <v>4</v>
      </c>
      <c r="B6" s="15" t="s">
        <v>5</v>
      </c>
      <c r="C6" s="16" t="s">
        <v>6</v>
      </c>
      <c r="D6" s="17" t="s">
        <v>7</v>
      </c>
      <c r="E6" s="17" t="s">
        <v>8</v>
      </c>
    </row>
    <row r="7" spans="1:1024" ht="16.399999999999999" customHeight="1">
      <c r="A7" s="15">
        <v>1</v>
      </c>
      <c r="B7" s="15">
        <v>2</v>
      </c>
      <c r="C7" s="18">
        <v>3</v>
      </c>
      <c r="D7" s="17">
        <v>4</v>
      </c>
      <c r="E7" s="17">
        <v>5</v>
      </c>
    </row>
    <row r="8" spans="1:1024">
      <c r="A8" s="19" t="s">
        <v>9</v>
      </c>
      <c r="B8" s="19" t="s">
        <v>10</v>
      </c>
      <c r="C8" s="20">
        <f>C9+C10+C11+C12+C13+C14+C15+C16+C17+C20+C22+C23+C25+C26+C27+C28+C29+C19+C21+C30+C24</f>
        <v>1106500000</v>
      </c>
      <c r="D8" s="20">
        <v>1239980425.9200001</v>
      </c>
      <c r="E8" s="39">
        <f t="shared" ref="E8:E41" si="0">D8-C8</f>
        <v>133480425.92000008</v>
      </c>
    </row>
    <row r="9" spans="1:1024">
      <c r="A9" s="19" t="s">
        <v>11</v>
      </c>
      <c r="B9" s="19" t="s">
        <v>12</v>
      </c>
      <c r="C9" s="22">
        <f>14829000+1000000+6000000-6000000</f>
        <v>15829000</v>
      </c>
      <c r="D9" s="22">
        <v>17738599.879999999</v>
      </c>
      <c r="E9" s="39">
        <f t="shared" si="0"/>
        <v>1909599.879999999</v>
      </c>
    </row>
    <row r="10" spans="1:1024">
      <c r="A10" s="19" t="s">
        <v>13</v>
      </c>
      <c r="B10" s="19" t="s">
        <v>14</v>
      </c>
      <c r="C10" s="22">
        <f>558825400+25000000+17000000+15800000</f>
        <v>616625400</v>
      </c>
      <c r="D10" s="22">
        <v>687625808.04999995</v>
      </c>
      <c r="E10" s="39">
        <f t="shared" si="0"/>
        <v>71000408.049999952</v>
      </c>
    </row>
    <row r="11" spans="1:1024" ht="54">
      <c r="A11" s="19" t="s">
        <v>15</v>
      </c>
      <c r="B11" s="19" t="s">
        <v>16</v>
      </c>
      <c r="C11" s="22">
        <v>6552400</v>
      </c>
      <c r="D11" s="22">
        <v>7626848.7300000004</v>
      </c>
      <c r="E11" s="39">
        <f t="shared" si="0"/>
        <v>1074448.7300000004</v>
      </c>
    </row>
    <row r="12" spans="1:1024" ht="36">
      <c r="A12" s="19" t="s">
        <v>17</v>
      </c>
      <c r="B12" s="19" t="s">
        <v>18</v>
      </c>
      <c r="C12" s="22">
        <f>232062000+5000000-7000000</f>
        <v>230062000</v>
      </c>
      <c r="D12" s="22">
        <v>235490797.87</v>
      </c>
      <c r="E12" s="39">
        <f t="shared" si="0"/>
        <v>5428797.8700000048</v>
      </c>
    </row>
    <row r="13" spans="1:1024" ht="36">
      <c r="A13" s="19" t="s">
        <v>19</v>
      </c>
      <c r="B13" s="19" t="s">
        <v>20</v>
      </c>
      <c r="C13" s="22">
        <f>100000-100000</f>
        <v>0</v>
      </c>
      <c r="D13" s="22">
        <v>-999164.48</v>
      </c>
      <c r="E13" s="39">
        <f t="shared" si="0"/>
        <v>-999164.48</v>
      </c>
    </row>
    <row r="14" spans="1:1024">
      <c r="A14" s="19" t="s">
        <v>21</v>
      </c>
      <c r="B14" s="19" t="s">
        <v>22</v>
      </c>
      <c r="C14" s="22">
        <f>21150000-2500000-5000000</f>
        <v>13650000</v>
      </c>
      <c r="D14" s="22">
        <v>15104456.18</v>
      </c>
      <c r="E14" s="39">
        <f t="shared" si="0"/>
        <v>1454456.1799999997</v>
      </c>
    </row>
    <row r="15" spans="1:1024" ht="72">
      <c r="A15" s="19" t="s">
        <v>23</v>
      </c>
      <c r="B15" s="19" t="s">
        <v>24</v>
      </c>
      <c r="C15" s="22">
        <f>45300000-22000000</f>
        <v>23300000</v>
      </c>
      <c r="D15" s="22">
        <v>24304549.699999999</v>
      </c>
      <c r="E15" s="39">
        <f t="shared" si="0"/>
        <v>1004549.6999999993</v>
      </c>
    </row>
    <row r="16" spans="1:1024">
      <c r="A16" s="19" t="s">
        <v>25</v>
      </c>
      <c r="B16" s="19" t="s">
        <v>26</v>
      </c>
      <c r="C16" s="20">
        <f>8550000-400000</f>
        <v>8150000</v>
      </c>
      <c r="D16" s="20">
        <v>8220540.54</v>
      </c>
      <c r="E16" s="39">
        <f t="shared" si="0"/>
        <v>70540.540000000037</v>
      </c>
    </row>
    <row r="17" spans="1:5">
      <c r="A17" s="19" t="s">
        <v>27</v>
      </c>
      <c r="B17" s="19" t="s">
        <v>28</v>
      </c>
      <c r="C17" s="22">
        <f>14929700-1000000</f>
        <v>13929700</v>
      </c>
      <c r="D17" s="22">
        <v>15235976.73</v>
      </c>
      <c r="E17" s="39">
        <f t="shared" si="0"/>
        <v>1306276.7300000004</v>
      </c>
    </row>
    <row r="18" spans="1:5" ht="54">
      <c r="A18" s="19" t="s">
        <v>140</v>
      </c>
      <c r="B18" s="19" t="s">
        <v>141</v>
      </c>
      <c r="C18" s="22">
        <v>0</v>
      </c>
      <c r="D18" s="22">
        <v>-0.17</v>
      </c>
      <c r="E18" s="39">
        <f>D18-C18</f>
        <v>-0.17</v>
      </c>
    </row>
    <row r="19" spans="1:5" ht="90">
      <c r="A19" s="23" t="s">
        <v>29</v>
      </c>
      <c r="B19" s="19" t="s">
        <v>30</v>
      </c>
      <c r="C19" s="22">
        <f>70000+10000</f>
        <v>80000</v>
      </c>
      <c r="D19" s="22">
        <v>85040</v>
      </c>
      <c r="E19" s="39">
        <f t="shared" si="0"/>
        <v>5040</v>
      </c>
    </row>
    <row r="20" spans="1:5" ht="54">
      <c r="A20" s="23" t="s">
        <v>31</v>
      </c>
      <c r="B20" s="19" t="s">
        <v>32</v>
      </c>
      <c r="C20" s="22">
        <f>1500+100</f>
        <v>1600</v>
      </c>
      <c r="D20" s="22">
        <v>1398.2</v>
      </c>
      <c r="E20" s="39">
        <f t="shared" si="0"/>
        <v>-201.79999999999995</v>
      </c>
    </row>
    <row r="21" spans="1:5" ht="103" customHeight="1">
      <c r="A21" s="19" t="s">
        <v>33</v>
      </c>
      <c r="B21" s="24" t="s">
        <v>34</v>
      </c>
      <c r="C21" s="22">
        <f>58950000+9990100+12800000</f>
        <v>81740100</v>
      </c>
      <c r="D21" s="22">
        <v>89690141.680000007</v>
      </c>
      <c r="E21" s="39">
        <f t="shared" si="0"/>
        <v>7950041.6800000072</v>
      </c>
    </row>
    <row r="22" spans="1:5" ht="110.25" customHeight="1">
      <c r="A22" s="19" t="s">
        <v>35</v>
      </c>
      <c r="B22" s="24" t="s">
        <v>36</v>
      </c>
      <c r="C22" s="22">
        <f>3000000-2800000</f>
        <v>200000</v>
      </c>
      <c r="D22" s="22">
        <v>360056.67</v>
      </c>
      <c r="E22" s="39">
        <f t="shared" si="0"/>
        <v>160056.66999999998</v>
      </c>
    </row>
    <row r="23" spans="1:5" ht="102.75" customHeight="1">
      <c r="A23" s="19" t="s">
        <v>37</v>
      </c>
      <c r="B23" s="24" t="s">
        <v>38</v>
      </c>
      <c r="C23" s="22">
        <v>1200000</v>
      </c>
      <c r="D23" s="22">
        <v>1370939</v>
      </c>
      <c r="E23" s="39">
        <f t="shared" si="0"/>
        <v>170939</v>
      </c>
    </row>
    <row r="24" spans="1:5" ht="90">
      <c r="A24" s="19" t="s">
        <v>39</v>
      </c>
      <c r="B24" s="24" t="s">
        <v>40</v>
      </c>
      <c r="C24" s="22">
        <f>63000+23400+48500</f>
        <v>134900</v>
      </c>
      <c r="D24" s="22">
        <v>136473</v>
      </c>
      <c r="E24" s="39">
        <f t="shared" si="0"/>
        <v>1573</v>
      </c>
    </row>
    <row r="25" spans="1:5" ht="126">
      <c r="A25" s="19" t="s">
        <v>41</v>
      </c>
      <c r="B25" s="24" t="s">
        <v>42</v>
      </c>
      <c r="C25" s="22">
        <f>3299800-1000000</f>
        <v>2299800</v>
      </c>
      <c r="D25" s="22">
        <v>2625769.09</v>
      </c>
      <c r="E25" s="39">
        <f t="shared" si="0"/>
        <v>325969.08999999985</v>
      </c>
    </row>
    <row r="26" spans="1:5" ht="36">
      <c r="A26" s="19" t="s">
        <v>43</v>
      </c>
      <c r="B26" s="19" t="s">
        <v>44</v>
      </c>
      <c r="C26" s="22">
        <f>17903000+24000000+12855000</f>
        <v>54758000</v>
      </c>
      <c r="D26" s="22">
        <v>55798120.890000001</v>
      </c>
      <c r="E26" s="39">
        <f t="shared" si="0"/>
        <v>1040120.8900000006</v>
      </c>
    </row>
    <row r="27" spans="1:5" ht="36">
      <c r="A27" s="1" t="s">
        <v>45</v>
      </c>
      <c r="B27" s="24" t="s">
        <v>46</v>
      </c>
      <c r="C27" s="22">
        <f>2579500+1600000</f>
        <v>4179500</v>
      </c>
      <c r="D27" s="22">
        <v>4625667.13</v>
      </c>
      <c r="E27" s="39">
        <f t="shared" si="0"/>
        <v>446167.12999999989</v>
      </c>
    </row>
    <row r="28" spans="1:5" ht="144">
      <c r="A28" s="7" t="s">
        <v>47</v>
      </c>
      <c r="B28" s="24" t="s">
        <v>48</v>
      </c>
      <c r="C28" s="22">
        <f>1200+50000+2400000</f>
        <v>2451200</v>
      </c>
      <c r="D28" s="22">
        <v>2915674.83</v>
      </c>
      <c r="E28" s="39">
        <f t="shared" si="0"/>
        <v>464474.83000000007</v>
      </c>
    </row>
    <row r="29" spans="1:5" ht="54">
      <c r="A29" s="7" t="s">
        <v>49</v>
      </c>
      <c r="B29" s="24" t="s">
        <v>50</v>
      </c>
      <c r="C29" s="22">
        <f>6600000+3226600+1000000+14140000+399900</f>
        <v>25366500</v>
      </c>
      <c r="D29" s="22">
        <v>61969307.380000003</v>
      </c>
      <c r="E29" s="39">
        <f t="shared" si="0"/>
        <v>36602807.380000003</v>
      </c>
    </row>
    <row r="30" spans="1:5">
      <c r="A30" s="19" t="s">
        <v>51</v>
      </c>
      <c r="B30" s="19" t="s">
        <v>52</v>
      </c>
      <c r="C30" s="22">
        <f>7989900-2000000</f>
        <v>5989900</v>
      </c>
      <c r="D30" s="22">
        <v>10002162.49</v>
      </c>
      <c r="E30" s="39">
        <f t="shared" si="0"/>
        <v>4012262.49</v>
      </c>
    </row>
    <row r="31" spans="1:5">
      <c r="A31" s="19" t="s">
        <v>142</v>
      </c>
      <c r="B31" s="19" t="s">
        <v>143</v>
      </c>
      <c r="C31" s="22">
        <v>0</v>
      </c>
      <c r="D31" s="22">
        <v>51262.53</v>
      </c>
      <c r="E31" s="39">
        <f>D31-C31</f>
        <v>51262.53</v>
      </c>
    </row>
    <row r="32" spans="1:5">
      <c r="A32" s="19" t="s">
        <v>53</v>
      </c>
      <c r="B32" s="19" t="s">
        <v>54</v>
      </c>
      <c r="C32" s="20">
        <f>C33+C65+C61+C60</f>
        <v>2608869291.7399998</v>
      </c>
      <c r="D32" s="20">
        <f>D33+D65+D61+D60</f>
        <v>2523344124.3199997</v>
      </c>
      <c r="E32" s="21">
        <f t="shared" si="0"/>
        <v>-85525167.420000076</v>
      </c>
    </row>
    <row r="33" spans="1:1024" ht="54">
      <c r="A33" s="19" t="s">
        <v>55</v>
      </c>
      <c r="B33" s="19" t="s">
        <v>56</v>
      </c>
      <c r="C33" s="20">
        <f>SUM(C34:C59)</f>
        <v>2591143211</v>
      </c>
      <c r="D33" s="20">
        <f>SUM(D34:D59)</f>
        <v>2505618043.5799999</v>
      </c>
      <c r="E33" s="21">
        <f t="shared" si="0"/>
        <v>-85525167.420000076</v>
      </c>
    </row>
    <row r="34" spans="1:1024" ht="54">
      <c r="A34" s="19" t="s">
        <v>57</v>
      </c>
      <c r="B34" s="19" t="s">
        <v>58</v>
      </c>
      <c r="C34" s="25">
        <f>253093100</f>
        <v>253093100</v>
      </c>
      <c r="D34" s="25">
        <v>253093100</v>
      </c>
      <c r="E34" s="21">
        <f t="shared" si="0"/>
        <v>0</v>
      </c>
    </row>
    <row r="35" spans="1:1024" ht="51.25" customHeight="1">
      <c r="A35" s="19" t="s">
        <v>59</v>
      </c>
      <c r="B35" s="19" t="s">
        <v>60</v>
      </c>
      <c r="C35" s="25">
        <v>8575300</v>
      </c>
      <c r="D35" s="25">
        <v>12262600</v>
      </c>
      <c r="E35" s="21">
        <f t="shared" si="0"/>
        <v>3687300</v>
      </c>
    </row>
    <row r="36" spans="1:1024" ht="37.9" customHeight="1">
      <c r="A36" s="19" t="s">
        <v>61</v>
      </c>
      <c r="B36" s="19" t="s">
        <v>62</v>
      </c>
      <c r="C36" s="25">
        <f>11241700+8167400</f>
        <v>19409100</v>
      </c>
      <c r="D36" s="25">
        <v>19409100</v>
      </c>
      <c r="E36" s="21">
        <f t="shared" si="0"/>
        <v>0</v>
      </c>
    </row>
    <row r="37" spans="1:1024" s="24" customFormat="1" ht="54">
      <c r="A37" s="24" t="s">
        <v>63</v>
      </c>
      <c r="B37" s="24" t="s">
        <v>64</v>
      </c>
      <c r="C37" s="26">
        <f>55919200+8222900+107218600+77115000-63050000+112315300+4331900-18041500+8719200+4849900+46358800+5197900-22065100</f>
        <v>327092100</v>
      </c>
      <c r="D37" s="26">
        <v>253304267.90000001</v>
      </c>
      <c r="E37" s="21">
        <f t="shared" si="0"/>
        <v>-73787832.099999994</v>
      </c>
      <c r="IV37" s="27"/>
      <c r="IW37" s="27"/>
      <c r="AMJ37" s="4"/>
    </row>
    <row r="38" spans="1:1024" s="24" customFormat="1" ht="159.75" customHeight="1">
      <c r="A38" s="24" t="s">
        <v>65</v>
      </c>
      <c r="B38" s="19" t="s">
        <v>66</v>
      </c>
      <c r="C38" s="26">
        <f>4589800+2919100-2908200</f>
        <v>4600700</v>
      </c>
      <c r="D38" s="26">
        <v>4600526.6399999997</v>
      </c>
      <c r="E38" s="21">
        <f t="shared" si="0"/>
        <v>-173.36000000033528</v>
      </c>
      <c r="IV38" s="27"/>
      <c r="IW38" s="27"/>
      <c r="AMJ38" s="4"/>
    </row>
    <row r="39" spans="1:1024" s="24" customFormat="1" ht="126">
      <c r="A39" s="24" t="s">
        <v>67</v>
      </c>
      <c r="B39" s="19" t="s">
        <v>68</v>
      </c>
      <c r="C39" s="26">
        <f>3163000+2011600-2004300</f>
        <v>3170300</v>
      </c>
      <c r="D39" s="26">
        <v>3170146.43</v>
      </c>
      <c r="E39" s="21">
        <f t="shared" si="0"/>
        <v>-153.56999999983236</v>
      </c>
      <c r="IV39" s="27"/>
      <c r="IW39" s="27"/>
      <c r="AMJ39" s="4"/>
    </row>
    <row r="40" spans="1:1024" s="24" customFormat="1" ht="90" hidden="1">
      <c r="A40" s="24" t="s">
        <v>69</v>
      </c>
      <c r="B40" s="19" t="s">
        <v>70</v>
      </c>
      <c r="C40" s="26">
        <f>45337500-45337500</f>
        <v>0</v>
      </c>
      <c r="D40" s="26"/>
      <c r="E40" s="21">
        <f t="shared" si="0"/>
        <v>0</v>
      </c>
      <c r="IV40" s="27"/>
      <c r="IW40" s="27"/>
      <c r="AMJ40" s="4"/>
    </row>
    <row r="41" spans="1:1024" s="24" customFormat="1" ht="72" hidden="1">
      <c r="A41" s="24" t="s">
        <v>71</v>
      </c>
      <c r="B41" s="19" t="s">
        <v>72</v>
      </c>
      <c r="C41" s="26">
        <f>24063800-24063800</f>
        <v>0</v>
      </c>
      <c r="D41" s="26"/>
      <c r="E41" s="21">
        <f t="shared" si="0"/>
        <v>0</v>
      </c>
      <c r="IV41" s="27"/>
      <c r="IW41" s="27"/>
      <c r="AMJ41" s="4"/>
    </row>
    <row r="42" spans="1:1024" s="24" customFormat="1" ht="67.5" customHeight="1">
      <c r="A42" s="24" t="s">
        <v>73</v>
      </c>
      <c r="B42" s="19" t="s">
        <v>74</v>
      </c>
      <c r="C42" s="26">
        <f>3412900</f>
        <v>3412900</v>
      </c>
      <c r="D42" s="26">
        <v>3344642</v>
      </c>
      <c r="E42" s="21">
        <f t="shared" ref="E42:E73" si="1">D42-C42</f>
        <v>-68258</v>
      </c>
      <c r="IV42" s="27"/>
      <c r="IW42" s="27"/>
      <c r="AMJ42" s="4"/>
    </row>
    <row r="43" spans="1:1024" ht="90">
      <c r="A43" s="19" t="s">
        <v>75</v>
      </c>
      <c r="B43" s="19" t="s">
        <v>76</v>
      </c>
      <c r="C43" s="26">
        <f>70418100+5365100+3011600</f>
        <v>78794800</v>
      </c>
      <c r="D43" s="26">
        <v>78794800</v>
      </c>
      <c r="E43" s="21">
        <f t="shared" si="1"/>
        <v>0</v>
      </c>
    </row>
    <row r="44" spans="1:1024" ht="54">
      <c r="A44" s="19" t="s">
        <v>77</v>
      </c>
      <c r="B44" s="24" t="s">
        <v>78</v>
      </c>
      <c r="C44" s="26">
        <f>1353700-385300</f>
        <v>968400</v>
      </c>
      <c r="D44" s="26">
        <v>968310</v>
      </c>
      <c r="E44" s="21">
        <f t="shared" si="1"/>
        <v>-90</v>
      </c>
    </row>
    <row r="45" spans="1:1024" ht="36">
      <c r="A45" s="19" t="s">
        <v>79</v>
      </c>
      <c r="B45" s="24" t="s">
        <v>80</v>
      </c>
      <c r="C45" s="26">
        <f>550800-10000</f>
        <v>540800</v>
      </c>
      <c r="D45" s="26">
        <v>540800</v>
      </c>
      <c r="E45" s="21">
        <f t="shared" si="1"/>
        <v>0</v>
      </c>
    </row>
    <row r="46" spans="1:1024" ht="54" hidden="1">
      <c r="A46" s="19" t="s">
        <v>81</v>
      </c>
      <c r="B46" s="24" t="s">
        <v>82</v>
      </c>
      <c r="C46" s="26"/>
      <c r="D46" s="26"/>
      <c r="E46" s="21">
        <f t="shared" si="1"/>
        <v>0</v>
      </c>
    </row>
    <row r="47" spans="1:1024" ht="126">
      <c r="A47" s="19" t="s">
        <v>83</v>
      </c>
      <c r="B47" s="24" t="s">
        <v>84</v>
      </c>
      <c r="C47" s="26">
        <f>937500-140800</f>
        <v>796700</v>
      </c>
      <c r="D47" s="26">
        <v>796700</v>
      </c>
      <c r="E47" s="21">
        <f t="shared" si="1"/>
        <v>0</v>
      </c>
    </row>
    <row r="48" spans="1:1024" ht="36">
      <c r="A48" s="19" t="s">
        <v>85</v>
      </c>
      <c r="B48" s="19" t="s">
        <v>86</v>
      </c>
      <c r="C48" s="26">
        <f>10028800+187142300+954900+2163600+550400+9139200+400-550800+60200+33341400+2496000+7639100+4482200-2200000-2497100</f>
        <v>252750600</v>
      </c>
      <c r="D48" s="26">
        <v>246624373.72</v>
      </c>
      <c r="E48" s="21">
        <f t="shared" si="1"/>
        <v>-6126226.2800000012</v>
      </c>
    </row>
    <row r="49" spans="1:1024" ht="58.5" customHeight="1">
      <c r="A49" s="19" t="s">
        <v>87</v>
      </c>
      <c r="B49" s="19" t="s">
        <v>88</v>
      </c>
      <c r="C49" s="26">
        <f>6842800+729800+63000+20000000+72522800+332500+2203200+187500+2558500+2653100+1038164500+4673500+1619500+115959500+327300+301200+12500000-52911700+10600000+750000+13240700+7756200+5509500+1540500-97000+551800+401500+34654200+7630000-112200+340000-1900+35459200+26654300+5000000+4707400</f>
        <v>1383311200</v>
      </c>
      <c r="D49" s="26">
        <v>1379266447.47</v>
      </c>
      <c r="E49" s="21">
        <f t="shared" si="1"/>
        <v>-4044752.5299999714</v>
      </c>
    </row>
    <row r="50" spans="1:1024" ht="72" hidden="1">
      <c r="A50" s="19" t="s">
        <v>89</v>
      </c>
      <c r="B50" s="19" t="s">
        <v>90</v>
      </c>
      <c r="C50" s="26"/>
      <c r="D50" s="26"/>
      <c r="E50" s="21">
        <f t="shared" si="1"/>
        <v>0</v>
      </c>
    </row>
    <row r="51" spans="1:1024" s="28" customFormat="1" ht="119.5" customHeight="1">
      <c r="A51" s="19" t="s">
        <v>91</v>
      </c>
      <c r="B51" s="19" t="s">
        <v>92</v>
      </c>
      <c r="C51" s="26">
        <f>10543200+1169600+182100</f>
        <v>11894900</v>
      </c>
      <c r="D51" s="26">
        <v>11894900</v>
      </c>
      <c r="E51" s="21">
        <f t="shared" si="1"/>
        <v>0</v>
      </c>
      <c r="AMJ51" s="4"/>
    </row>
    <row r="52" spans="1:1024" s="28" customFormat="1" ht="90">
      <c r="A52" s="19" t="s">
        <v>93</v>
      </c>
      <c r="B52" s="19" t="s">
        <v>94</v>
      </c>
      <c r="C52" s="26">
        <v>52911700</v>
      </c>
      <c r="D52" s="26">
        <v>52880437.359999999</v>
      </c>
      <c r="E52" s="21">
        <f t="shared" si="1"/>
        <v>-31262.640000000596</v>
      </c>
      <c r="AMJ52" s="4"/>
    </row>
    <row r="53" spans="1:1024" ht="90">
      <c r="A53" s="19" t="s">
        <v>95</v>
      </c>
      <c r="B53" s="19" t="s">
        <v>96</v>
      </c>
      <c r="C53" s="25">
        <f>38700-18900</f>
        <v>19800</v>
      </c>
      <c r="D53" s="25">
        <v>13200</v>
      </c>
      <c r="E53" s="21">
        <f t="shared" si="1"/>
        <v>-6600</v>
      </c>
    </row>
    <row r="54" spans="1:1024" ht="113.25" customHeight="1">
      <c r="A54" s="19" t="s">
        <v>97</v>
      </c>
      <c r="B54" s="19" t="s">
        <v>98</v>
      </c>
      <c r="C54" s="25">
        <f>7696600+405100</f>
        <v>8101700</v>
      </c>
      <c r="D54" s="25">
        <v>8101700</v>
      </c>
      <c r="E54" s="21">
        <f t="shared" si="1"/>
        <v>0</v>
      </c>
    </row>
    <row r="55" spans="1:1024" ht="180">
      <c r="A55" s="19" t="s">
        <v>99</v>
      </c>
      <c r="B55" s="19" t="s">
        <v>100</v>
      </c>
      <c r="C55" s="25">
        <f>46299100+3359200+2083200</f>
        <v>51741500</v>
      </c>
      <c r="D55" s="25">
        <v>51741500</v>
      </c>
      <c r="E55" s="21">
        <f t="shared" si="1"/>
        <v>0</v>
      </c>
    </row>
    <row r="56" spans="1:1024" ht="58.5" customHeight="1">
      <c r="A56" s="19" t="s">
        <v>101</v>
      </c>
      <c r="B56" s="19" t="s">
        <v>102</v>
      </c>
      <c r="C56" s="25">
        <f>97234500+691800+84800+3949400</f>
        <v>101960500</v>
      </c>
      <c r="D56" s="25">
        <v>96813461.060000002</v>
      </c>
      <c r="E56" s="21">
        <f t="shared" si="1"/>
        <v>-5147038.9399999976</v>
      </c>
    </row>
    <row r="57" spans="1:1024" ht="108">
      <c r="A57" s="19" t="s">
        <v>103</v>
      </c>
      <c r="B57" s="19" t="s">
        <v>104</v>
      </c>
      <c r="C57" s="25">
        <f>3518000+1097705+636924+1686058+3200000+345649+1160275+10000+300</f>
        <v>11654911</v>
      </c>
      <c r="D57" s="25">
        <v>11654911</v>
      </c>
      <c r="E57" s="21">
        <f t="shared" si="1"/>
        <v>0</v>
      </c>
    </row>
    <row r="58" spans="1:1024" ht="108" hidden="1">
      <c r="A58" s="19" t="s">
        <v>105</v>
      </c>
      <c r="B58" s="19" t="s">
        <v>106</v>
      </c>
      <c r="C58" s="25"/>
      <c r="D58" s="25"/>
      <c r="E58" s="21">
        <f t="shared" si="1"/>
        <v>0</v>
      </c>
    </row>
    <row r="59" spans="1:1024" ht="54">
      <c r="A59" s="19" t="s">
        <v>107</v>
      </c>
      <c r="B59" s="19" t="s">
        <v>108</v>
      </c>
      <c r="C59" s="25">
        <f>9200000+3300000+439200+1193400+806400+756000+594000+53200</f>
        <v>16342200</v>
      </c>
      <c r="D59" s="25">
        <v>16342120</v>
      </c>
      <c r="E59" s="21">
        <f t="shared" si="1"/>
        <v>-80</v>
      </c>
    </row>
    <row r="60" spans="1:1024" ht="36">
      <c r="A60" s="19" t="s">
        <v>109</v>
      </c>
      <c r="B60" s="19" t="s">
        <v>110</v>
      </c>
      <c r="C60" s="25">
        <v>15340000</v>
      </c>
      <c r="D60" s="25">
        <v>15340000</v>
      </c>
      <c r="E60" s="21">
        <f t="shared" si="1"/>
        <v>0</v>
      </c>
    </row>
    <row r="61" spans="1:1024" ht="144">
      <c r="A61" s="19" t="s">
        <v>111</v>
      </c>
      <c r="B61" s="19" t="s">
        <v>112</v>
      </c>
      <c r="C61" s="25">
        <f>C62+C63+C64</f>
        <v>14994730.200000001</v>
      </c>
      <c r="D61" s="25">
        <f>D62+D63+D64</f>
        <v>14994730.199999999</v>
      </c>
      <c r="E61" s="21">
        <f t="shared" si="1"/>
        <v>0</v>
      </c>
    </row>
    <row r="62" spans="1:1024" ht="54">
      <c r="A62" s="19" t="s">
        <v>113</v>
      </c>
      <c r="B62" s="19" t="s">
        <v>114</v>
      </c>
      <c r="C62" s="25">
        <f>11654261.07+1242701.22+2303.57+306.43</f>
        <v>12899572.290000001</v>
      </c>
      <c r="D62" s="25">
        <v>12899572.289999999</v>
      </c>
      <c r="E62" s="21">
        <f t="shared" si="1"/>
        <v>0</v>
      </c>
    </row>
    <row r="63" spans="1:1024" ht="54">
      <c r="A63" s="19" t="s">
        <v>115</v>
      </c>
      <c r="B63" s="19" t="s">
        <v>116</v>
      </c>
      <c r="C63" s="25">
        <f>2017351.18+77806.73</f>
        <v>2095157.91</v>
      </c>
      <c r="D63" s="25">
        <v>2095157.91</v>
      </c>
      <c r="E63" s="21">
        <f t="shared" si="1"/>
        <v>0</v>
      </c>
    </row>
    <row r="64" spans="1:1024" ht="90" hidden="1">
      <c r="A64" s="19" t="s">
        <v>117</v>
      </c>
      <c r="B64" s="19" t="s">
        <v>118</v>
      </c>
      <c r="C64" s="25"/>
      <c r="D64" s="25"/>
      <c r="E64" s="21">
        <f t="shared" si="1"/>
        <v>0</v>
      </c>
    </row>
    <row r="65" spans="1:5" ht="72">
      <c r="A65" s="19" t="s">
        <v>119</v>
      </c>
      <c r="B65" s="19" t="s">
        <v>120</v>
      </c>
      <c r="C65" s="25">
        <f>C66+C71+C72+C69+C67+C70+C68</f>
        <v>-12608649.460000001</v>
      </c>
      <c r="D65" s="25">
        <f>D66+D71+D72+D69+D67+D70+D68</f>
        <v>-12608649.460000001</v>
      </c>
      <c r="E65" s="21">
        <f t="shared" si="1"/>
        <v>0</v>
      </c>
    </row>
    <row r="66" spans="1:5" ht="108">
      <c r="A66" s="19" t="s">
        <v>121</v>
      </c>
      <c r="B66" s="19" t="s">
        <v>122</v>
      </c>
      <c r="C66" s="25">
        <f>-11149695.22</f>
        <v>-11149695.220000001</v>
      </c>
      <c r="D66" s="25">
        <v>-11149695.220000001</v>
      </c>
      <c r="E66" s="21">
        <f t="shared" si="1"/>
        <v>0</v>
      </c>
    </row>
    <row r="67" spans="1:5" ht="63.75" customHeight="1">
      <c r="A67" s="19" t="s">
        <v>123</v>
      </c>
      <c r="B67" s="19" t="s">
        <v>124</v>
      </c>
      <c r="C67" s="25">
        <f>-224.75</f>
        <v>-224.75</v>
      </c>
      <c r="D67" s="25">
        <v>-224.75</v>
      </c>
      <c r="E67" s="21">
        <f t="shared" si="1"/>
        <v>0</v>
      </c>
    </row>
    <row r="68" spans="1:5" ht="108">
      <c r="A68" s="19" t="s">
        <v>125</v>
      </c>
      <c r="B68" s="19" t="s">
        <v>126</v>
      </c>
      <c r="C68" s="25">
        <v>-265807.88</v>
      </c>
      <c r="D68" s="25">
        <v>-265807.88</v>
      </c>
      <c r="E68" s="21">
        <f t="shared" si="1"/>
        <v>0</v>
      </c>
    </row>
    <row r="69" spans="1:5" ht="108" hidden="1">
      <c r="A69" s="19" t="s">
        <v>127</v>
      </c>
      <c r="B69" s="19" t="s">
        <v>128</v>
      </c>
      <c r="C69" s="25">
        <v>0</v>
      </c>
      <c r="D69" s="25"/>
      <c r="E69" s="21">
        <f t="shared" si="1"/>
        <v>0</v>
      </c>
    </row>
    <row r="70" spans="1:5" ht="126">
      <c r="A70" s="19" t="s">
        <v>129</v>
      </c>
      <c r="B70" s="19" t="s">
        <v>130</v>
      </c>
      <c r="C70" s="25">
        <f>-254.37</f>
        <v>-254.37</v>
      </c>
      <c r="D70" s="25">
        <v>-254.37</v>
      </c>
      <c r="E70" s="21">
        <f t="shared" si="1"/>
        <v>0</v>
      </c>
    </row>
    <row r="71" spans="1:5" ht="126" hidden="1">
      <c r="A71" s="19" t="s">
        <v>131</v>
      </c>
      <c r="B71" s="19" t="s">
        <v>132</v>
      </c>
      <c r="C71" s="25"/>
      <c r="D71" s="25"/>
      <c r="E71" s="21">
        <f t="shared" si="1"/>
        <v>0</v>
      </c>
    </row>
    <row r="72" spans="1:5" ht="78.400000000000006" customHeight="1">
      <c r="A72" s="19" t="s">
        <v>133</v>
      </c>
      <c r="B72" s="19" t="s">
        <v>134</v>
      </c>
      <c r="C72" s="25">
        <f>-1161017.42-10867.97-268.07-20513.78</f>
        <v>-1192667.24</v>
      </c>
      <c r="D72" s="25">
        <v>-1192667.24</v>
      </c>
      <c r="E72" s="21">
        <f t="shared" si="1"/>
        <v>0</v>
      </c>
    </row>
    <row r="73" spans="1:5">
      <c r="A73" s="29"/>
      <c r="B73" s="30" t="s">
        <v>135</v>
      </c>
      <c r="C73" s="31">
        <f>C8+C32</f>
        <v>3715369291.7399998</v>
      </c>
      <c r="D73" s="31">
        <f>D8+D32</f>
        <v>3763324550.2399998</v>
      </c>
      <c r="E73" s="32">
        <f t="shared" si="1"/>
        <v>47955258.5</v>
      </c>
    </row>
    <row r="74" spans="1:5" ht="23.15" customHeight="1">
      <c r="A74" s="29"/>
      <c r="B74" s="30"/>
      <c r="C74" s="31"/>
      <c r="D74" s="31"/>
      <c r="E74" s="31"/>
    </row>
    <row r="75" spans="1:5" ht="16" customHeight="1">
      <c r="A75" s="3"/>
      <c r="B75" s="33"/>
      <c r="C75" s="31"/>
      <c r="D75" s="31"/>
      <c r="E75" s="31"/>
    </row>
    <row r="76" spans="1:5" ht="16" customHeight="1">
      <c r="A76" s="3" t="s">
        <v>136</v>
      </c>
      <c r="B76" s="33"/>
      <c r="C76" s="31"/>
      <c r="D76" s="31"/>
      <c r="E76" s="31"/>
    </row>
    <row r="77" spans="1:5" ht="18" customHeight="1">
      <c r="A77" s="38" t="s">
        <v>137</v>
      </c>
      <c r="B77" s="38"/>
      <c r="C77" s="34"/>
      <c r="D77" s="34"/>
      <c r="E77" s="34"/>
    </row>
    <row r="78" spans="1:5" ht="18" customHeight="1">
      <c r="A78" s="38" t="s">
        <v>138</v>
      </c>
      <c r="B78" s="38"/>
      <c r="C78" s="35"/>
      <c r="D78" s="35"/>
      <c r="E78" s="35" t="s">
        <v>139</v>
      </c>
    </row>
    <row r="79" spans="1:5" ht="40.5" customHeight="1"/>
  </sheetData>
  <mergeCells count="4">
    <mergeCell ref="D2:E2"/>
    <mergeCell ref="A4:E4"/>
    <mergeCell ref="A77:B77"/>
    <mergeCell ref="A78:B78"/>
  </mergeCells>
  <pageMargins left="0.43333333333333302" right="0.31527777777777799" top="0.78749999999999998" bottom="0.78749999999999998" header="0.511811023622047" footer="0.511811023622047"/>
  <pageSetup paperSize="9" scale="70" orientation="landscape" horizontalDpi="300" verticalDpi="300"/>
  <rowBreaks count="2" manualBreakCount="2">
    <brk id="60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8</TotalTime>
  <Application>LibreOffice/7.2.6.2$Windows_X86_64 LibreOffice_project/b0ec3a565991f7569a5a7f5d24fed7f52653d754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2023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Черенкова</cp:lastModifiedBy>
  <cp:revision>1</cp:revision>
  <dcterms:modified xsi:type="dcterms:W3CDTF">2024-03-12T06:28:56Z</dcterms:modified>
  <dc:language>ru-RU</dc:language>
</cp:coreProperties>
</file>